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08-2026\"/>
    </mc:Choice>
  </mc:AlternateContent>
  <bookViews>
    <workbookView xWindow="0" yWindow="0" windowWidth="28800" windowHeight="11880"/>
  </bookViews>
  <sheets>
    <sheet name="Anexo económico" sheetId="1" r:id="rId1"/>
  </sheets>
  <definedNames>
    <definedName name="_xlnm.Print_Area" localSheetId="0">'Anexo económico'!$A$1:$L$33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I21" i="1"/>
  <c r="H19" i="1"/>
  <c r="H11" i="1"/>
  <c r="H12" i="1"/>
  <c r="H13" i="1"/>
  <c r="H14" i="1"/>
  <c r="H15" i="1"/>
  <c r="H16" i="1"/>
  <c r="H17" i="1"/>
  <c r="H18" i="1"/>
  <c r="H10" i="1"/>
  <c r="F11" i="1"/>
  <c r="G11" i="1" s="1"/>
  <c r="I11" i="1" s="1"/>
  <c r="F12" i="1"/>
  <c r="G12" i="1"/>
  <c r="I12" i="1"/>
  <c r="F13" i="1"/>
  <c r="G13" i="1" s="1"/>
  <c r="I13" i="1" s="1"/>
  <c r="F14" i="1"/>
  <c r="G14" i="1"/>
  <c r="I14" i="1" s="1"/>
  <c r="F15" i="1"/>
  <c r="G15" i="1" s="1"/>
  <c r="I15" i="1" s="1"/>
  <c r="F16" i="1"/>
  <c r="G16" i="1"/>
  <c r="I16" i="1" s="1"/>
  <c r="F17" i="1"/>
  <c r="G17" i="1"/>
  <c r="I17" i="1" s="1"/>
  <c r="F18" i="1"/>
  <c r="G18" i="1"/>
  <c r="I18" i="1"/>
  <c r="F19" i="1"/>
  <c r="G19" i="1"/>
  <c r="I19" i="1" s="1"/>
  <c r="F10" i="1" l="1"/>
  <c r="G10" i="1" l="1"/>
  <c r="I10" i="1" s="1"/>
</calcChain>
</file>

<file path=xl/sharedStrings.xml><?xml version="1.0" encoding="utf-8"?>
<sst xmlns="http://schemas.openxmlformats.org/spreadsheetml/2006/main" count="45" uniqueCount="36">
  <si>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</si>
  <si>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</si>
  <si>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</si>
  <si>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</si>
  <si>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</si>
  <si>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</si>
  <si>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</si>
  <si>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</si>
  <si>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</si>
  <si>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</si>
  <si>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Unidad de cotización</t>
  </si>
  <si>
    <t>IVA</t>
  </si>
  <si>
    <t>Diligenciar solo las celdas marcadas en este color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</si>
  <si>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</si>
  <si>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</si>
  <si>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</si>
  <si>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</si>
  <si>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</si>
  <si>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</si>
  <si>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</si>
  <si>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</si>
  <si>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Sonda para cablear</t>
  </si>
  <si>
    <t>Ponchadora mixta rj11/rj45</t>
  </si>
  <si>
    <t>Ftth cortador fo alta precision generico</t>
  </si>
  <si>
    <t>Marquilla F.O tendido UM</t>
  </si>
  <si>
    <t>Suministro materiales y/o herramientas</t>
  </si>
  <si>
    <t>Total antes de IVA</t>
  </si>
  <si>
    <t>UML BANDEJA RANURADA 19X35 CM</t>
  </si>
  <si>
    <t>Marquilla F.O. Empalmeria UM</t>
  </si>
  <si>
    <t>UML Tornillo canastilla</t>
  </si>
  <si>
    <t>SMOUV</t>
  </si>
  <si>
    <t xml:space="preserve">Fundas plasticas marquillas ref-308     </t>
  </si>
  <si>
    <t>Pretal dieléctrico para trabajo en alturas</t>
  </si>
  <si>
    <t>Item</t>
  </si>
  <si>
    <t>Precio unitario antes  de IVA</t>
  </si>
  <si>
    <t>INVITACION  DE OFERTA GAA-008-2026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</si>
</sst>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0"/>
      <color rgb="FF333333"/>
      <name val="Tahoma"/>
      <family val="2"/>
    </font>
    <font>
      <sz val="10"/>
      <color rgb="FF000000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6" fillId="36" borderId="0" xfId="0" applyFont="1" applyFill="1" applyAlignment="1">
      <alignment vertical="center" wrapText="1"/>
    </xf>
    <xf numFmtId="0" fontId="25" fillId="36" borderId="0" xfId="0" applyFont="1" applyFill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3" fillId="34" borderId="10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25" fillId="36" borderId="0" xfId="0" applyFont="1" applyFill="1" applyBorder="1" applyAlignment="1">
      <alignment horizontal="center" vertical="center"/>
    </xf>
    <xf numFmtId="169" fontId="20" fillId="35" borderId="0" xfId="52" applyNumberFormat="1" applyFont="1" applyFill="1" applyBorder="1" applyAlignment="1" applyProtection="1">
      <alignment horizontal="center"/>
    </xf>
    <xf numFmtId="169" fontId="20" fillId="0" borderId="30" xfId="0" applyNumberFormat="1" applyFont="1" applyBorder="1"/>
    <xf numFmtId="0" fontId="26" fillId="0" borderId="10" xfId="0" applyFont="1" applyBorder="1" applyAlignment="1">
      <alignment horizontal="left" vertical="center" wrapText="1"/>
    </xf>
    <xf numFmtId="0" fontId="25" fillId="36" borderId="12" xfId="0" applyFont="1" applyFill="1" applyBorder="1" applyAlignment="1">
      <alignment horizontal="center" vertical="center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4"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zoomScaleNormal="100" zoomScaleSheetLayoutView="85" workbookViewId="0">
      <selection activeCell="C5" sqref="C5:D5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38.7109375" style="5" customWidth="1"/>
    <col min="3" max="3" width="16.85546875" style="5" customWidth="1"/>
    <col min="4" max="4" width="28.28515625" style="5" customWidth="1"/>
    <col min="5" max="6" width="20" style="5" customWidth="1"/>
    <col min="7" max="7" width="20.7109375" style="5" customWidth="1"/>
    <col min="8" max="8" width="20" style="5" customWidth="1"/>
    <col min="9" max="9" width="24.85546875" style="5" customWidth="1"/>
    <col min="10" max="10" width="15.140625" style="5" customWidth="1"/>
    <col min="11" max="11" width="16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6"/>
      <c r="B1" s="47"/>
      <c r="C1" s="62" t="s">
        <v>0</v>
      </c>
      <c r="D1" s="63"/>
      <c r="E1" s="63"/>
      <c r="F1" s="63"/>
      <c r="G1" s="63"/>
      <c r="H1" s="63"/>
      <c r="I1" s="63"/>
      <c r="J1" s="50" t="s">
        <v>1</v>
      </c>
      <c r="K1" s="51"/>
    </row>
    <row r="2" spans="1:11" x14ac:dyDescent="0.2">
      <c r="A2" s="48"/>
      <c r="B2" s="49"/>
      <c r="C2" s="64"/>
      <c r="D2" s="65"/>
      <c r="E2" s="65"/>
      <c r="F2" s="65"/>
      <c r="G2" s="65"/>
      <c r="H2" s="65"/>
      <c r="I2" s="65"/>
      <c r="J2" s="52" t="s">
        <v>2</v>
      </c>
      <c r="K2" s="53"/>
    </row>
    <row r="3" spans="1:11" x14ac:dyDescent="0.2">
      <c r="A3" s="48"/>
      <c r="B3" s="49"/>
      <c r="C3" s="66"/>
      <c r="D3" s="67"/>
      <c r="E3" s="67"/>
      <c r="F3" s="67"/>
      <c r="G3" s="67"/>
      <c r="H3" s="67"/>
      <c r="I3" s="67"/>
      <c r="J3" s="54" t="s">
        <v>3</v>
      </c>
      <c r="K3" s="55"/>
    </row>
    <row r="4" spans="1:11" ht="57.75" customHeight="1" x14ac:dyDescent="0.2">
      <c r="A4" s="60" t="s">
        <v>4</v>
      </c>
      <c r="B4" s="61"/>
      <c r="C4" s="68" t="s">
        <v>35</v>
      </c>
      <c r="D4" s="69"/>
      <c r="E4" s="23" t="s">
        <v>5</v>
      </c>
      <c r="F4" s="30"/>
      <c r="G4" s="31"/>
      <c r="H4" s="23" t="s">
        <v>6</v>
      </c>
      <c r="I4" s="38" t="s">
        <v>25</v>
      </c>
      <c r="J4" s="56"/>
      <c r="K4" s="57"/>
    </row>
    <row r="5" spans="1:11" ht="47.45" customHeight="1" x14ac:dyDescent="0.2">
      <c r="A5" s="60" t="s">
        <v>7</v>
      </c>
      <c r="B5" s="61"/>
      <c r="C5" s="70"/>
      <c r="D5" s="71"/>
      <c r="E5" s="23" t="s">
        <v>8</v>
      </c>
      <c r="F5" s="30"/>
      <c r="G5" s="31"/>
      <c r="H5" s="23" t="s">
        <v>9</v>
      </c>
      <c r="I5" s="29"/>
      <c r="J5" s="58"/>
      <c r="K5" s="59"/>
    </row>
    <row r="6" spans="1:11" x14ac:dyDescent="0.2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x14ac:dyDescent="0.2">
      <c r="A7" s="1"/>
      <c r="B7" s="2"/>
      <c r="C7" s="2"/>
      <c r="D7" s="2"/>
      <c r="E7" s="2"/>
      <c r="F7" s="2"/>
      <c r="G7" s="2"/>
      <c r="H7" s="20"/>
      <c r="I7" s="20"/>
    </row>
    <row r="8" spans="1:11" x14ac:dyDescent="0.2">
      <c r="A8" s="3"/>
      <c r="B8" s="2"/>
      <c r="C8" s="15"/>
      <c r="D8" s="15"/>
      <c r="E8" s="15"/>
      <c r="F8" s="4"/>
      <c r="G8" s="4"/>
      <c r="H8" s="21"/>
      <c r="I8" s="2"/>
    </row>
    <row r="9" spans="1:11" ht="51" customHeight="1" x14ac:dyDescent="0.2">
      <c r="A9" s="7" t="s">
        <v>18</v>
      </c>
      <c r="B9" s="7" t="s">
        <v>33</v>
      </c>
      <c r="C9" s="7" t="s">
        <v>16</v>
      </c>
      <c r="D9" s="42" t="s">
        <v>10</v>
      </c>
      <c r="E9" s="22" t="s">
        <v>34</v>
      </c>
      <c r="F9" s="7" t="s">
        <v>11</v>
      </c>
      <c r="G9" s="7" t="s">
        <v>19</v>
      </c>
      <c r="H9" s="7" t="s">
        <v>26</v>
      </c>
      <c r="I9" s="7" t="s">
        <v>20</v>
      </c>
    </row>
    <row r="10" spans="1:11" ht="27.75" customHeight="1" x14ac:dyDescent="0.2">
      <c r="A10" s="35">
        <v>1</v>
      </c>
      <c r="B10" s="39" t="s">
        <v>21</v>
      </c>
      <c r="C10" s="41">
        <v>12</v>
      </c>
      <c r="D10" s="79" t="s">
        <v>13</v>
      </c>
      <c r="E10" s="28"/>
      <c r="F10" s="18">
        <f>+E10*19%</f>
        <v>0</v>
      </c>
      <c r="G10" s="19">
        <f>+E10+F10</f>
        <v>0</v>
      </c>
      <c r="H10" s="19">
        <f>+E10*C10</f>
        <v>0</v>
      </c>
      <c r="I10" s="19">
        <f>+G10*C10</f>
        <v>0</v>
      </c>
    </row>
    <row r="11" spans="1:11" ht="27.75" customHeight="1" x14ac:dyDescent="0.2">
      <c r="A11" s="35">
        <v>2</v>
      </c>
      <c r="B11" s="39" t="s">
        <v>22</v>
      </c>
      <c r="C11" s="41">
        <v>14</v>
      </c>
      <c r="D11" s="79" t="s">
        <v>13</v>
      </c>
      <c r="E11" s="28"/>
      <c r="F11" s="18">
        <f t="shared" ref="F11:F19" si="0">+E11*19%</f>
        <v>0</v>
      </c>
      <c r="G11" s="19">
        <f t="shared" ref="G11:G19" si="1">+E11+F11</f>
        <v>0</v>
      </c>
      <c r="H11" s="19">
        <f t="shared" ref="H11:H19" si="2">+E11*C11</f>
        <v>0</v>
      </c>
      <c r="I11" s="19">
        <f t="shared" ref="I11:I19" si="3">+G11*C11</f>
        <v>0</v>
      </c>
      <c r="J11" s="45" t="s">
        <v>12</v>
      </c>
      <c r="K11" s="45"/>
    </row>
    <row r="12" spans="1:11" ht="27.75" customHeight="1" x14ac:dyDescent="0.2">
      <c r="A12" s="35">
        <v>3</v>
      </c>
      <c r="B12" s="39" t="s">
        <v>23</v>
      </c>
      <c r="C12" s="41">
        <v>11</v>
      </c>
      <c r="D12" s="79" t="s">
        <v>13</v>
      </c>
      <c r="E12" s="28"/>
      <c r="F12" s="18">
        <f t="shared" si="0"/>
        <v>0</v>
      </c>
      <c r="G12" s="19">
        <f t="shared" si="1"/>
        <v>0</v>
      </c>
      <c r="H12" s="19">
        <f t="shared" si="2"/>
        <v>0</v>
      </c>
      <c r="I12" s="19">
        <f t="shared" si="3"/>
        <v>0</v>
      </c>
    </row>
    <row r="13" spans="1:11" ht="27.75" customHeight="1" x14ac:dyDescent="0.2">
      <c r="A13" s="35">
        <v>4</v>
      </c>
      <c r="B13" s="40" t="s">
        <v>28</v>
      </c>
      <c r="C13" s="41">
        <v>1000</v>
      </c>
      <c r="D13" s="79" t="s">
        <v>13</v>
      </c>
      <c r="E13" s="28"/>
      <c r="F13" s="18">
        <f t="shared" si="0"/>
        <v>0</v>
      </c>
      <c r="G13" s="19">
        <f t="shared" si="1"/>
        <v>0</v>
      </c>
      <c r="H13" s="19">
        <f t="shared" si="2"/>
        <v>0</v>
      </c>
      <c r="I13" s="19">
        <f t="shared" si="3"/>
        <v>0</v>
      </c>
    </row>
    <row r="14" spans="1:11" ht="27.75" customHeight="1" x14ac:dyDescent="0.2">
      <c r="A14" s="35">
        <v>5</v>
      </c>
      <c r="B14" s="40" t="s">
        <v>24</v>
      </c>
      <c r="C14" s="41">
        <v>1000</v>
      </c>
      <c r="D14" s="79" t="s">
        <v>13</v>
      </c>
      <c r="E14" s="28"/>
      <c r="F14" s="18">
        <f t="shared" si="0"/>
        <v>0</v>
      </c>
      <c r="G14" s="19">
        <f t="shared" si="1"/>
        <v>0</v>
      </c>
      <c r="H14" s="19">
        <f t="shared" si="2"/>
        <v>0</v>
      </c>
      <c r="I14" s="19">
        <f t="shared" si="3"/>
        <v>0</v>
      </c>
    </row>
    <row r="15" spans="1:11" ht="27.75" customHeight="1" x14ac:dyDescent="0.2">
      <c r="A15" s="35">
        <v>6</v>
      </c>
      <c r="B15" s="40" t="s">
        <v>27</v>
      </c>
      <c r="C15" s="41">
        <v>120</v>
      </c>
      <c r="D15" s="79" t="s">
        <v>13</v>
      </c>
      <c r="E15" s="28"/>
      <c r="F15" s="18">
        <f t="shared" si="0"/>
        <v>0</v>
      </c>
      <c r="G15" s="19">
        <f t="shared" si="1"/>
        <v>0</v>
      </c>
      <c r="H15" s="19">
        <f t="shared" si="2"/>
        <v>0</v>
      </c>
      <c r="I15" s="19">
        <f t="shared" si="3"/>
        <v>0</v>
      </c>
    </row>
    <row r="16" spans="1:11" ht="27.75" customHeight="1" x14ac:dyDescent="0.2">
      <c r="A16" s="35">
        <v>7</v>
      </c>
      <c r="B16" s="40" t="s">
        <v>29</v>
      </c>
      <c r="C16" s="41">
        <v>400</v>
      </c>
      <c r="D16" s="79" t="s">
        <v>13</v>
      </c>
      <c r="E16" s="28"/>
      <c r="F16" s="18">
        <f t="shared" si="0"/>
        <v>0</v>
      </c>
      <c r="G16" s="19">
        <f t="shared" si="1"/>
        <v>0</v>
      </c>
      <c r="H16" s="19">
        <f t="shared" si="2"/>
        <v>0</v>
      </c>
      <c r="I16" s="19">
        <f t="shared" si="3"/>
        <v>0</v>
      </c>
    </row>
    <row r="17" spans="1:9" ht="27.75" customHeight="1" x14ac:dyDescent="0.2">
      <c r="A17" s="35">
        <v>8</v>
      </c>
      <c r="B17" s="40" t="s">
        <v>30</v>
      </c>
      <c r="C17" s="41">
        <v>21000</v>
      </c>
      <c r="D17" s="79" t="s">
        <v>13</v>
      </c>
      <c r="E17" s="28"/>
      <c r="F17" s="18">
        <f t="shared" si="0"/>
        <v>0</v>
      </c>
      <c r="G17" s="19">
        <f t="shared" si="1"/>
        <v>0</v>
      </c>
      <c r="H17" s="19">
        <f t="shared" si="2"/>
        <v>0</v>
      </c>
      <c r="I17" s="19">
        <f t="shared" si="3"/>
        <v>0</v>
      </c>
    </row>
    <row r="18" spans="1:9" ht="27.75" customHeight="1" x14ac:dyDescent="0.2">
      <c r="A18" s="35">
        <v>9</v>
      </c>
      <c r="B18" s="40" t="s">
        <v>31</v>
      </c>
      <c r="C18" s="41">
        <v>23400</v>
      </c>
      <c r="D18" s="79" t="s">
        <v>13</v>
      </c>
      <c r="E18" s="28"/>
      <c r="F18" s="18">
        <f t="shared" si="0"/>
        <v>0</v>
      </c>
      <c r="G18" s="19">
        <f t="shared" si="1"/>
        <v>0</v>
      </c>
      <c r="H18" s="19">
        <f t="shared" si="2"/>
        <v>0</v>
      </c>
      <c r="I18" s="19">
        <f t="shared" si="3"/>
        <v>0</v>
      </c>
    </row>
    <row r="19" spans="1:9" ht="27.75" customHeight="1" x14ac:dyDescent="0.2">
      <c r="A19" s="35">
        <v>10</v>
      </c>
      <c r="B19" s="78" t="s">
        <v>32</v>
      </c>
      <c r="C19" s="41">
        <v>7</v>
      </c>
      <c r="D19" s="79" t="s">
        <v>13</v>
      </c>
      <c r="E19" s="28"/>
      <c r="F19" s="18">
        <f t="shared" si="0"/>
        <v>0</v>
      </c>
      <c r="G19" s="19">
        <f t="shared" si="1"/>
        <v>0</v>
      </c>
      <c r="H19" s="19">
        <f>+E19*C19</f>
        <v>0</v>
      </c>
      <c r="I19" s="19">
        <f t="shared" si="3"/>
        <v>0</v>
      </c>
    </row>
    <row r="20" spans="1:9" ht="27.75" customHeight="1" x14ac:dyDescent="0.2">
      <c r="A20" s="72"/>
      <c r="B20" s="73"/>
      <c r="C20" s="74"/>
      <c r="D20" s="75"/>
      <c r="E20" s="27"/>
      <c r="F20" s="76"/>
      <c r="G20" s="77"/>
      <c r="H20" s="77"/>
      <c r="I20" s="77"/>
    </row>
    <row r="21" spans="1:9" ht="27.75" customHeight="1" x14ac:dyDescent="0.2">
      <c r="A21" s="25"/>
      <c r="B21" s="26"/>
      <c r="C21" s="27"/>
      <c r="D21" s="27"/>
      <c r="E21" s="27"/>
      <c r="F21" s="4"/>
      <c r="G21" s="36" t="s">
        <v>17</v>
      </c>
      <c r="H21" s="37">
        <f>SUM(H10:H19)</f>
        <v>0</v>
      </c>
      <c r="I21" s="37">
        <f>SUM(I10:I19)</f>
        <v>0</v>
      </c>
    </row>
    <row r="22" spans="1:9" ht="24" customHeight="1" x14ac:dyDescent="0.2">
      <c r="A22" s="3"/>
      <c r="B22" s="4"/>
      <c r="C22" s="4"/>
      <c r="D22" s="4"/>
      <c r="E22" s="4"/>
      <c r="F22" s="4"/>
      <c r="G22" s="4"/>
      <c r="H22" s="4"/>
      <c r="I22" s="4"/>
    </row>
    <row r="23" spans="1:9" x14ac:dyDescent="0.2">
      <c r="F23" s="14"/>
      <c r="G23" s="15"/>
      <c r="H23" s="14"/>
      <c r="I23" s="32"/>
    </row>
    <row r="24" spans="1:9" x14ac:dyDescent="0.2">
      <c r="A24" s="15"/>
      <c r="B24" s="15"/>
      <c r="C24" s="15"/>
      <c r="D24" s="15"/>
      <c r="E24" s="15"/>
      <c r="F24" s="9"/>
      <c r="G24" s="9"/>
      <c r="H24" s="9"/>
      <c r="I24" s="8"/>
    </row>
    <row r="25" spans="1:9" x14ac:dyDescent="0.2">
      <c r="A25" s="15"/>
      <c r="B25" s="15"/>
      <c r="C25" s="15"/>
      <c r="D25" s="33"/>
      <c r="E25" s="33"/>
      <c r="F25" s="33"/>
      <c r="I25" s="8"/>
    </row>
    <row r="26" spans="1:9" x14ac:dyDescent="0.2">
      <c r="A26" s="6"/>
      <c r="B26" s="8"/>
      <c r="C26" s="8"/>
      <c r="D26" s="33"/>
      <c r="E26" s="33"/>
      <c r="F26" s="33"/>
      <c r="I26" s="8"/>
    </row>
    <row r="27" spans="1:9" ht="15" thickBot="1" x14ac:dyDescent="0.25">
      <c r="A27" s="43" t="s">
        <v>14</v>
      </c>
      <c r="B27" s="44"/>
      <c r="C27" s="24"/>
      <c r="D27" s="34"/>
      <c r="E27" s="34"/>
      <c r="F27" s="34"/>
    </row>
    <row r="28" spans="1:9" x14ac:dyDescent="0.2">
      <c r="A28" s="16"/>
      <c r="B28" s="17"/>
      <c r="C28" s="17"/>
      <c r="D28" s="17"/>
      <c r="E28" s="17"/>
      <c r="F28" s="8"/>
    </row>
    <row r="29" spans="1:9" ht="18.600000000000001" customHeight="1" x14ac:dyDescent="0.2">
      <c r="A29" s="16"/>
      <c r="B29" s="17"/>
      <c r="C29" s="17"/>
      <c r="D29" s="33"/>
      <c r="E29" s="33"/>
      <c r="F29" s="33"/>
    </row>
    <row r="30" spans="1:9" ht="18.600000000000001" customHeight="1" x14ac:dyDescent="0.2">
      <c r="A30" s="16"/>
      <c r="B30" s="17"/>
      <c r="C30" s="17"/>
      <c r="D30" s="33"/>
      <c r="E30" s="33"/>
      <c r="F30" s="33"/>
      <c r="I30" s="8"/>
    </row>
    <row r="31" spans="1:9" ht="23.45" customHeight="1" thickBot="1" x14ac:dyDescent="0.25">
      <c r="A31" s="43" t="s">
        <v>15</v>
      </c>
      <c r="B31" s="44"/>
      <c r="C31" s="24"/>
      <c r="D31" s="34"/>
      <c r="E31" s="34"/>
      <c r="F31" s="34"/>
      <c r="I31" s="8"/>
    </row>
  </sheetData>
  <mergeCells count="12">
    <mergeCell ref="A27:B27"/>
    <mergeCell ref="A31:B31"/>
    <mergeCell ref="J11:K11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23">
    <cfRule type="cellIs" dxfId="3" priority="10" operator="greaterThanOrEqual">
      <formula>"""SUPERÓ EL VALOR DEL PRESUPUESTO DEL PROCESO, ESTA ES UNA CAUSAL DE RECHAZO DE LA OFERTA"""</formula>
    </cfRule>
  </conditionalFormatting>
  <conditionalFormatting sqref="G23">
    <cfRule type="cellIs" dxfId="2" priority="1" operator="equal">
      <formula>"LAS VARIACIONES ESTAN DENTRO DEL RANGO PERMITIDO"</formula>
    </cfRule>
    <cfRule type="cellIs" dxfId="1" priority="2" operator="equal">
      <formula>"EL PORCENTAJE DE VARIACIÓN MAXIMA SUPERÓ EL LIMITE ESTABLECIDO ESTA ES UNA CAUSAL DE RECHAZO DE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8075AE7-835B-4D9E-82A4-92E4D8C2B494}">
            <xm:f>NOT(ISERROR(SEARCH("CUMPLE CON EL  VALOR DEL PRESUPUESTO ESTABLECIDO EN EL PROCESO",I23)))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I23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customXml/itemProps2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2026-04-20T21:48:21Z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